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MaritaGraueEide\Odin Prosjekt AS Dropbox\OP\Kunder\Forsvarsbygg\Marita Graue Eide\Batteri-ladere\Konkurransedokumenter\"/>
    </mc:Choice>
  </mc:AlternateContent>
  <xr:revisionPtr revIDLastSave="0" documentId="13_ncr:1_{62F3747C-7E97-4065-94D9-3761E199EF59}" xr6:coauthVersionLast="47" xr6:coauthVersionMax="47" xr10:uidLastSave="{00000000-0000-0000-0000-000000000000}"/>
  <bookViews>
    <workbookView xWindow="-110" yWindow="-110" windowWidth="51420" windowHeight="21100" xr2:uid="{74E29F58-E88B-4A32-BFF7-6243546C4018}"/>
  </bookViews>
  <sheets>
    <sheet name="Ark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43" i="1" l="1"/>
  <c r="G42" i="1"/>
  <c r="G41" i="1"/>
  <c r="F37" i="1"/>
  <c r="F36" i="1"/>
  <c r="F35" i="1"/>
  <c r="F34" i="1"/>
  <c r="F30" i="1"/>
  <c r="F29" i="1"/>
  <c r="F28" i="1"/>
  <c r="F27" i="1"/>
  <c r="G12" i="1"/>
  <c r="F23" i="1"/>
  <c r="G18" i="1"/>
  <c r="F17" i="1"/>
  <c r="F16" i="1"/>
  <c r="G6" i="1"/>
  <c r="G11" i="1"/>
  <c r="G10" i="1"/>
  <c r="G9" i="1"/>
  <c r="G8" i="1"/>
  <c r="G7" i="1"/>
</calcChain>
</file>

<file path=xl/sharedStrings.xml><?xml version="1.0" encoding="utf-8"?>
<sst xmlns="http://schemas.openxmlformats.org/spreadsheetml/2006/main" count="75" uniqueCount="53">
  <si>
    <t>Beskrivelse</t>
  </si>
  <si>
    <t>Maks ladeeffekt</t>
  </si>
  <si>
    <t>Maks batterikapasitet</t>
  </si>
  <si>
    <t>Battericontainer/bank</t>
  </si>
  <si>
    <t>Mobil batteri/ladehenger</t>
  </si>
  <si>
    <t>min 500 kWh og opp til 700 kWh</t>
  </si>
  <si>
    <t>min 300 kWh og opp til 500 kWh</t>
  </si>
  <si>
    <t>min 150 kW og opp til 440 kW</t>
  </si>
  <si>
    <t>min 560 kW og opp til 720 kW</t>
  </si>
  <si>
    <t>min 240 kW og opp til 400 kW (ongrid)</t>
  </si>
  <si>
    <t>min 150 kW og opp til 240 kW (ongrid)</t>
  </si>
  <si>
    <t>min 50 kWh og opp til 180 kWh</t>
  </si>
  <si>
    <t xml:space="preserve">Ref. </t>
  </si>
  <si>
    <t>Pris</t>
  </si>
  <si>
    <t>*Beløpet inngår i evalueringen av tildelingskriteriet "pris"</t>
  </si>
  <si>
    <t xml:space="preserve">Vekt i evalueringen </t>
  </si>
  <si>
    <t>MVA</t>
  </si>
  <si>
    <t xml:space="preserve">Antall år </t>
  </si>
  <si>
    <t xml:space="preserve">5 års serviceavtale </t>
  </si>
  <si>
    <t xml:space="preserve">Pris per år </t>
  </si>
  <si>
    <t xml:space="preserve">Totalpris </t>
  </si>
  <si>
    <t>Evalueringssum eks. mva</t>
  </si>
  <si>
    <t>Evalueringssum ink. mva*</t>
  </si>
  <si>
    <t>BATTERICONTAINER/BANK</t>
  </si>
  <si>
    <t>PRISSKJEMA - 101450 ANSKAFFELSE AV BATTERICONTAINERE/-BANKER</t>
  </si>
  <si>
    <t>Østlandet</t>
  </si>
  <si>
    <t xml:space="preserve">Nord-Norge </t>
  </si>
  <si>
    <t xml:space="preserve">Midt-Norge </t>
  </si>
  <si>
    <r>
      <rPr>
        <b/>
        <sz val="10"/>
        <color theme="1"/>
        <rFont val="Arial"/>
        <family val="2"/>
      </rPr>
      <t xml:space="preserve">Om prisskjemaet
</t>
    </r>
    <r>
      <rPr>
        <u/>
        <sz val="10"/>
        <color theme="1"/>
        <rFont val="Arial"/>
        <family val="2"/>
      </rPr>
      <t>Generelt</t>
    </r>
    <r>
      <rPr>
        <sz val="10"/>
        <color theme="1"/>
        <rFont val="Arial"/>
        <family val="2"/>
      </rPr>
      <t xml:space="preserve">
Samtlige hvite felt i dette skjema skal fylles inn / prises av leverandørene.
Prosent vekting er angitt som sannsynlighet for produktvalg, prosentandel av tilbudssummen vil inngå i evalueringen av tildelingskriteriet «pris». Dette har sammenheng med at det er usikkert om de prisede produktene vil komme til bestilling eller ikke. Tilbudssum blir automatisk summert med rett prosent og vil utgjøre evalueringsummen. Oppgitt vekting er kun for evalueringsformål. 
Samtlige priser oppgis i norske kroner og eksklusiv merverdiavgift. Prisene skal inkludere levering til Haakonsvern. 
Det forventes at Forsvarsbygg kommer til å kjøpe inn minimum 2-3stk ladecontainere, med opsjon på kjøp av ytterligere enheter. Se del III Oppdragsgivers krav til leveransen for ytterligere informasjon og krav til battericontainerne.  </t>
    </r>
  </si>
  <si>
    <t>Enhet</t>
  </si>
  <si>
    <t xml:space="preserve">LEVERINGSKOSTNAD - HAAKONSVERN </t>
  </si>
  <si>
    <t xml:space="preserve">Pris </t>
  </si>
  <si>
    <t xml:space="preserve">Beskrivelse </t>
  </si>
  <si>
    <t xml:space="preserve">Antall leveringer </t>
  </si>
  <si>
    <t xml:space="preserve">OPSJONER  </t>
  </si>
  <si>
    <t xml:space="preserve">Verdi i evalueringen </t>
  </si>
  <si>
    <t xml:space="preserve">5 ÅRS SERVICEAVTALE </t>
  </si>
  <si>
    <t xml:space="preserve">Område </t>
  </si>
  <si>
    <t xml:space="preserve">Evalueringssum pris for levering </t>
  </si>
  <si>
    <t xml:space="preserve">Evalueringssum pris for battericontainer/-banker </t>
  </si>
  <si>
    <t xml:space="preserve">TOTAL EVALUERINGSSUM </t>
  </si>
  <si>
    <t>min 700 kWh og opp til 1100 kWh</t>
  </si>
  <si>
    <t>min 1100 kWh og opp til 1300 kWh</t>
  </si>
  <si>
    <t xml:space="preserve">min 180 kWh og opp til 300 kWh  </t>
  </si>
  <si>
    <t>Pris levering pr mobil batteri/ladehenger</t>
  </si>
  <si>
    <t>min 360 kW og opp til 560 kW</t>
  </si>
  <si>
    <t>PRIS FOR LEVERING AV BATTERI-/LADEHENGER</t>
  </si>
  <si>
    <t>Pris pr Batteri-/ladehenger</t>
  </si>
  <si>
    <t xml:space="preserve">Pris levering pr battericontainer/bank til Haakonsvern </t>
  </si>
  <si>
    <t>PRIS FOR LEVERING AV CONTAINER/BANKER</t>
  </si>
  <si>
    <t>Pris pr battericontainer/banker</t>
  </si>
  <si>
    <t>Evalueringssum pris for levering</t>
  </si>
  <si>
    <t xml:space="preserve">Fastpris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</si>
</sst>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kr&quot;\ * #,##0.00_-;\-&quot;kr&quot;\ * #,##0.00_-;_-&quot;kr&quot;\ * &quot;-&quot;??_-;_-@_-"/>
    <numFmt numFmtId="43" formatCode="_-* #,##0.00_-;\-* #,##0.00_-;_-* &quot;-&quot;??_-;_-@_-"/>
  </numFmts>
  <fonts count="9" x14ac:knownFonts="1">
    <font>
      <sz val="10"/>
      <color theme="1"/>
      <name val="Arial"/>
      <family val="2"/>
    </font>
    <font>
      <sz val="12"/>
      <color theme="1"/>
      <name val="Arial"/>
      <family val="2"/>
    </font>
    <font>
      <i/>
      <sz val="9"/>
      <color theme="1"/>
      <name val="Arial"/>
      <family val="2"/>
    </font>
    <font>
      <sz val="10"/>
      <color theme="1"/>
      <name val="Arial"/>
      <family val="2"/>
    </font>
    <font>
      <b/>
      <sz val="10"/>
      <color theme="1"/>
      <name val="Arial"/>
      <family val="2"/>
    </font>
    <font>
      <u/>
      <sz val="10"/>
      <color theme="1"/>
      <name val="Arial"/>
      <family val="2"/>
    </font>
    <font>
      <b/>
      <sz val="16"/>
      <color theme="1"/>
      <name val="Arial"/>
      <family val="2"/>
    </font>
    <font>
      <b/>
      <sz val="12"/>
      <color theme="1"/>
      <name val="Arial"/>
      <family val="2"/>
    </font>
    <font>
      <b/>
      <sz val="14"/>
      <color theme="1"/>
      <name val="Arial"/>
      <family val="2"/>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5"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43" fontId="3" fillId="0" borderId="0" applyFont="0" applyFill="0" applyBorder="0" applyAlignment="0" applyProtection="0"/>
  </cellStyleXfs>
  <cellXfs count="98">
    <xf numFmtId="0" fontId="0" fillId="0" borderId="0" xfId="0"/>
    <xf numFmtId="0" fontId="2" fillId="0" borderId="0" xfId="0" applyFont="1"/>
    <xf numFmtId="0" fontId="0" fillId="2" borderId="1" xfId="0" applyFill="1" applyBorder="1"/>
    <xf numFmtId="43" fontId="0" fillId="3" borderId="1" xfId="1" applyFont="1" applyFill="1" applyBorder="1"/>
    <xf numFmtId="0" fontId="6" fillId="0" borderId="0" xfId="0" applyFont="1"/>
    <xf numFmtId="0" fontId="0" fillId="3" borderId="0" xfId="0" applyFill="1"/>
    <xf numFmtId="0" fontId="0" fillId="3" borderId="0" xfId="0" applyFill="1" applyAlignment="1">
      <alignment wrapText="1"/>
    </xf>
    <xf numFmtId="43" fontId="0" fillId="0" borderId="0" xfId="0" applyNumberFormat="1"/>
    <xf numFmtId="0" fontId="0" fillId="2" borderId="4" xfId="0" applyFill="1" applyBorder="1"/>
    <xf numFmtId="43" fontId="0" fillId="3" borderId="4" xfId="1" applyFont="1" applyFill="1" applyBorder="1"/>
    <xf numFmtId="0" fontId="0" fillId="2" borderId="9" xfId="0" applyFill="1" applyBorder="1"/>
    <xf numFmtId="0" fontId="0" fillId="2" borderId="11" xfId="0" applyFill="1" applyBorder="1"/>
    <xf numFmtId="10" fontId="0" fillId="4" borderId="1" xfId="1" applyNumberFormat="1" applyFont="1" applyFill="1" applyBorder="1"/>
    <xf numFmtId="43" fontId="0" fillId="4" borderId="10" xfId="1" applyFont="1" applyFill="1" applyBorder="1"/>
    <xf numFmtId="10" fontId="0" fillId="4" borderId="4" xfId="1" applyNumberFormat="1" applyFont="1" applyFill="1" applyBorder="1"/>
    <xf numFmtId="43" fontId="0" fillId="4" borderId="16" xfId="1" applyFont="1" applyFill="1" applyBorder="1"/>
    <xf numFmtId="0" fontId="4" fillId="5" borderId="6" xfId="0" applyFont="1" applyFill="1" applyBorder="1"/>
    <xf numFmtId="0" fontId="4" fillId="5" borderId="7" xfId="0" applyFont="1" applyFill="1" applyBorder="1"/>
    <xf numFmtId="0" fontId="4" fillId="5" borderId="8" xfId="0" applyFont="1" applyFill="1" applyBorder="1"/>
    <xf numFmtId="43" fontId="0" fillId="3" borderId="1" xfId="1" quotePrefix="1" applyFont="1" applyFill="1" applyBorder="1"/>
    <xf numFmtId="0" fontId="0" fillId="2" borderId="5" xfId="0" applyFill="1" applyBorder="1"/>
    <xf numFmtId="44" fontId="0" fillId="0" borderId="5" xfId="0" applyNumberFormat="1" applyBorder="1"/>
    <xf numFmtId="43" fontId="7" fillId="5" borderId="8" xfId="0" applyNumberFormat="1" applyFont="1" applyFill="1" applyBorder="1"/>
    <xf numFmtId="43" fontId="1" fillId="2" borderId="10" xfId="0" applyNumberFormat="1" applyFont="1" applyFill="1" applyBorder="1"/>
    <xf numFmtId="43" fontId="7" fillId="5" borderId="16" xfId="0" applyNumberFormat="1" applyFont="1" applyFill="1" applyBorder="1"/>
    <xf numFmtId="0" fontId="4" fillId="5" borderId="18" xfId="0" applyFont="1" applyFill="1" applyBorder="1" applyAlignment="1">
      <alignment horizontal="left"/>
    </xf>
    <xf numFmtId="0" fontId="4" fillId="5" borderId="19" xfId="0" applyFont="1" applyFill="1" applyBorder="1" applyAlignment="1">
      <alignment horizontal="left"/>
    </xf>
    <xf numFmtId="0" fontId="4" fillId="5" borderId="5" xfId="0" applyFont="1" applyFill="1" applyBorder="1" applyAlignment="1">
      <alignment horizontal="left"/>
    </xf>
    <xf numFmtId="0" fontId="0" fillId="2" borderId="4" xfId="0" applyFill="1" applyBorder="1" applyAlignment="1">
      <alignment horizontal="left"/>
    </xf>
    <xf numFmtId="0" fontId="0" fillId="6" borderId="25" xfId="0" applyFill="1" applyBorder="1"/>
    <xf numFmtId="0" fontId="2" fillId="6" borderId="25" xfId="0" applyFont="1" applyFill="1" applyBorder="1"/>
    <xf numFmtId="0" fontId="0" fillId="6" borderId="26" xfId="0" applyFill="1" applyBorder="1"/>
    <xf numFmtId="0" fontId="0" fillId="0" borderId="23" xfId="0" applyBorder="1"/>
    <xf numFmtId="0" fontId="0" fillId="0" borderId="22" xfId="0" applyBorder="1"/>
    <xf numFmtId="43" fontId="4" fillId="5" borderId="23" xfId="0" applyNumberFormat="1" applyFont="1" applyFill="1" applyBorder="1"/>
    <xf numFmtId="0" fontId="0" fillId="0" borderId="25" xfId="0" applyBorder="1"/>
    <xf numFmtId="0" fontId="0" fillId="0" borderId="26" xfId="0" applyBorder="1"/>
    <xf numFmtId="0" fontId="4" fillId="5" borderId="7" xfId="0" applyFont="1" applyFill="1" applyBorder="1" applyAlignment="1">
      <alignment wrapText="1"/>
    </xf>
    <xf numFmtId="0" fontId="0" fillId="2" borderId="22" xfId="0" applyFill="1" applyBorder="1" applyAlignment="1">
      <alignment horizontal="left"/>
    </xf>
    <xf numFmtId="0" fontId="0" fillId="2" borderId="27" xfId="0" applyFill="1" applyBorder="1" applyAlignment="1">
      <alignment horizontal="left"/>
    </xf>
    <xf numFmtId="0" fontId="0" fillId="2" borderId="5" xfId="0" applyFill="1" applyBorder="1" applyAlignment="1">
      <alignment horizontal="left"/>
    </xf>
    <xf numFmtId="0" fontId="4" fillId="5" borderId="24" xfId="0" applyFont="1" applyFill="1" applyBorder="1" applyAlignment="1">
      <alignment horizontal="left"/>
    </xf>
    <xf numFmtId="0" fontId="4" fillId="5" borderId="25" xfId="0" applyFont="1" applyFill="1" applyBorder="1" applyAlignment="1">
      <alignment horizontal="left"/>
    </xf>
    <xf numFmtId="44" fontId="0" fillId="5" borderId="5" xfId="0" applyNumberFormat="1" applyFill="1" applyBorder="1" applyAlignment="1">
      <alignment horizontal="left"/>
    </xf>
    <xf numFmtId="44" fontId="0" fillId="5" borderId="28" xfId="0" applyNumberFormat="1" applyFill="1" applyBorder="1" applyAlignment="1">
      <alignment horizontal="left"/>
    </xf>
    <xf numFmtId="0" fontId="7" fillId="2" borderId="12" xfId="0" applyFont="1" applyFill="1" applyBorder="1" applyAlignment="1">
      <alignment horizontal="left"/>
    </xf>
    <xf numFmtId="0" fontId="7" fillId="2" borderId="2" xfId="0" applyFont="1" applyFill="1" applyBorder="1" applyAlignment="1">
      <alignment horizontal="left"/>
    </xf>
    <xf numFmtId="0" fontId="7" fillId="2" borderId="3" xfId="0" applyFont="1" applyFill="1" applyBorder="1" applyAlignment="1">
      <alignment horizontal="left"/>
    </xf>
    <xf numFmtId="0" fontId="7" fillId="5" borderId="13" xfId="0" applyFont="1" applyFill="1" applyBorder="1" applyAlignment="1">
      <alignment horizontal="left"/>
    </xf>
    <xf numFmtId="0" fontId="7" fillId="5" borderId="14" xfId="0" applyFont="1" applyFill="1" applyBorder="1" applyAlignment="1">
      <alignment horizontal="left"/>
    </xf>
    <xf numFmtId="0" fontId="7" fillId="5" borderId="15" xfId="0" applyFont="1" applyFill="1" applyBorder="1" applyAlignment="1">
      <alignment horizontal="left"/>
    </xf>
    <xf numFmtId="0" fontId="4" fillId="0" borderId="22" xfId="0" applyFont="1" applyBorder="1" applyAlignment="1">
      <alignment horizontal="left"/>
    </xf>
    <xf numFmtId="0" fontId="4" fillId="0" borderId="0" xfId="0" applyFont="1" applyAlignment="1">
      <alignment horizontal="left"/>
    </xf>
    <xf numFmtId="0" fontId="8" fillId="6" borderId="18" xfId="0" applyFont="1" applyFill="1" applyBorder="1" applyAlignment="1">
      <alignment horizontal="left"/>
    </xf>
    <xf numFmtId="0" fontId="8" fillId="6" borderId="19" xfId="0" applyFont="1" applyFill="1" applyBorder="1" applyAlignment="1">
      <alignment horizontal="left"/>
    </xf>
    <xf numFmtId="0" fontId="8" fillId="6" borderId="20" xfId="0" applyFont="1" applyFill="1" applyBorder="1" applyAlignment="1">
      <alignment horizontal="left"/>
    </xf>
    <xf numFmtId="0" fontId="4" fillId="5" borderId="21" xfId="0" applyFont="1" applyFill="1" applyBorder="1" applyAlignment="1">
      <alignment horizontal="left"/>
    </xf>
    <xf numFmtId="0" fontId="4" fillId="5" borderId="17" xfId="0" applyFont="1" applyFill="1" applyBorder="1" applyAlignment="1">
      <alignment horizontal="left"/>
    </xf>
    <xf numFmtId="0" fontId="7" fillId="5" borderId="21" xfId="0" applyFont="1" applyFill="1" applyBorder="1" applyAlignment="1">
      <alignment horizontal="left"/>
    </xf>
    <xf numFmtId="0" fontId="7" fillId="5" borderId="29" xfId="0" applyFont="1" applyFill="1" applyBorder="1" applyAlignment="1">
      <alignment horizontal="left"/>
    </xf>
    <xf numFmtId="0" fontId="4" fillId="0" borderId="18" xfId="0" applyFont="1" applyBorder="1" applyAlignment="1">
      <alignment horizontal="left"/>
    </xf>
    <xf numFmtId="0" fontId="4" fillId="0" borderId="19" xfId="0" applyFont="1" applyBorder="1" applyAlignment="1">
      <alignment horizontal="left"/>
    </xf>
    <xf numFmtId="0" fontId="6" fillId="0" borderId="0" xfId="0" applyFont="1" applyAlignment="1">
      <alignment horizontal="center"/>
    </xf>
    <xf numFmtId="0" fontId="8" fillId="6" borderId="24" xfId="0" applyFont="1" applyFill="1" applyBorder="1" applyAlignment="1">
      <alignment horizontal="left"/>
    </xf>
    <xf numFmtId="0" fontId="8" fillId="6" borderId="25" xfId="0" applyFont="1" applyFill="1" applyBorder="1" applyAlignment="1">
      <alignment horizontal="left"/>
    </xf>
    <xf numFmtId="0" fontId="0" fillId="2" borderId="0" xfId="0" applyFill="1" applyAlignment="1">
      <alignment horizontal="left" vertical="top" wrapText="1"/>
    </xf>
    <xf numFmtId="0" fontId="0" fillId="0" borderId="0" xfId="0" applyBorder="1"/>
    <xf numFmtId="0" fontId="0" fillId="2" borderId="0" xfId="0" applyFill="1" applyBorder="1" applyAlignment="1">
      <alignment horizontal="left"/>
    </xf>
    <xf numFmtId="0" fontId="0" fillId="2" borderId="0" xfId="0" applyFill="1" applyBorder="1"/>
    <xf numFmtId="44" fontId="0" fillId="0" borderId="0" xfId="0" applyNumberFormat="1" applyBorder="1"/>
    <xf numFmtId="44" fontId="0" fillId="4" borderId="23" xfId="0" applyNumberFormat="1" applyFill="1" applyBorder="1" applyAlignment="1">
      <alignment horizontal="center"/>
    </xf>
    <xf numFmtId="44" fontId="0" fillId="4" borderId="30" xfId="0" applyNumberFormat="1" applyFill="1" applyBorder="1" applyAlignment="1">
      <alignment horizontal="center"/>
    </xf>
    <xf numFmtId="44" fontId="0" fillId="4" borderId="31" xfId="0" applyNumberFormat="1" applyFill="1" applyBorder="1" applyAlignment="1">
      <alignment horizontal="center"/>
    </xf>
    <xf numFmtId="44" fontId="4" fillId="5" borderId="28" xfId="0" applyNumberFormat="1" applyFont="1" applyFill="1" applyBorder="1" applyAlignment="1">
      <alignment horizontal="center"/>
    </xf>
    <xf numFmtId="44" fontId="4" fillId="5" borderId="5" xfId="0" applyNumberFormat="1" applyFont="1" applyFill="1" applyBorder="1" applyAlignment="1">
      <alignment horizontal="center"/>
    </xf>
    <xf numFmtId="0" fontId="4" fillId="5" borderId="32" xfId="0" applyFont="1" applyFill="1" applyBorder="1" applyAlignment="1">
      <alignment horizontal="center"/>
    </xf>
    <xf numFmtId="0" fontId="4" fillId="5" borderId="2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44" fontId="0" fillId="4" borderId="0" xfId="0" applyNumberFormat="1" applyFill="1" applyBorder="1" applyAlignment="1">
      <alignment horizontal="center"/>
    </xf>
    <xf numFmtId="0" fontId="4" fillId="0" borderId="0" xfId="0" applyFont="1" applyBorder="1" applyAlignment="1">
      <alignment horizontal="left"/>
    </xf>
    <xf numFmtId="0" fontId="2" fillId="0" borderId="0" xfId="0" applyFont="1" applyBorder="1"/>
    <xf numFmtId="0" fontId="4" fillId="3" borderId="22" xfId="0" applyFont="1" applyFill="1" applyBorder="1" applyAlignment="1">
      <alignment horizontal="left"/>
    </xf>
    <xf numFmtId="0" fontId="4" fillId="3" borderId="0" xfId="0" applyFont="1" applyFill="1" applyBorder="1" applyAlignment="1">
      <alignment horizontal="left"/>
    </xf>
    <xf numFmtId="44" fontId="4" fillId="3" borderId="23" xfId="0" applyNumberFormat="1" applyFont="1" applyFill="1" applyBorder="1"/>
    <xf numFmtId="0" fontId="0" fillId="2" borderId="1" xfId="0" applyFill="1" applyBorder="1" applyAlignment="1">
      <alignment wrapText="1"/>
    </xf>
    <xf numFmtId="0" fontId="4" fillId="5" borderId="1" xfId="0" applyFont="1" applyFill="1" applyBorder="1"/>
    <xf numFmtId="0" fontId="4" fillId="5" borderId="1" xfId="0" applyFont="1" applyFill="1" applyBorder="1" applyAlignment="1"/>
    <xf numFmtId="0" fontId="4" fillId="5" borderId="1" xfId="0" applyFont="1" applyFill="1" applyBorder="1" applyAlignment="1">
      <alignment horizontal="center"/>
    </xf>
    <xf numFmtId="0" fontId="0" fillId="2" borderId="1" xfId="0" applyFill="1" applyBorder="1" applyAlignment="1">
      <alignment horizontal="left" wrapText="1"/>
    </xf>
    <xf numFmtId="43" fontId="4" fillId="4" borderId="1" xfId="1" applyFont="1" applyFill="1" applyBorder="1" applyAlignment="1">
      <alignment horizontal="center"/>
    </xf>
    <xf numFmtId="0" fontId="4" fillId="5" borderId="1" xfId="0" applyFont="1" applyFill="1" applyBorder="1" applyAlignment="1">
      <alignment horizontal="left"/>
    </xf>
    <xf numFmtId="43" fontId="4" fillId="5" borderId="1" xfId="0" applyNumberFormat="1" applyFont="1" applyFill="1" applyBorder="1"/>
    <xf numFmtId="0" fontId="4" fillId="5" borderId="29" xfId="0" applyFont="1" applyFill="1" applyBorder="1" applyAlignment="1">
      <alignment horizontal="left"/>
    </xf>
    <xf numFmtId="0" fontId="0" fillId="2" borderId="13" xfId="0" applyFill="1" applyBorder="1" applyAlignment="1">
      <alignment horizontal="left"/>
    </xf>
    <xf numFmtId="0" fontId="0" fillId="2" borderId="14" xfId="0" applyFill="1" applyBorder="1" applyAlignment="1">
      <alignment horizontal="left"/>
    </xf>
    <xf numFmtId="0" fontId="0" fillId="2" borderId="15" xfId="0" applyFill="1" applyBorder="1" applyAlignment="1">
      <alignment horizontal="left"/>
    </xf>
    <xf numFmtId="0" fontId="7" fillId="5" borderId="17" xfId="0" applyFont="1" applyFill="1" applyBorder="1" applyAlignment="1">
      <alignment horizontal="left"/>
    </xf>
  </cellXfs>
  <cellStyles count="2">
    <cellStyle name="K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9E1ED-C359-4B78-A33D-B70127924573}">
  <dimension ref="A1:H44"/>
  <sheetViews>
    <sheetView tabSelected="1" zoomScale="115" zoomScaleNormal="115" workbookViewId="0">
      <selection activeCell="I26" sqref="I26"/>
    </sheetView>
  </sheetViews>
  <sheetFormatPr baseColWidth="10" defaultRowHeight="12.5" x14ac:dyDescent="0.25"/>
  <cols>
    <col min="1" max="1" width="4.54296875" customWidth="1"/>
    <col min="2" max="2" width="32.1796875" customWidth="1"/>
    <col min="3" max="3" width="38.1796875" customWidth="1"/>
    <col min="4" max="4" width="32.1796875" customWidth="1"/>
    <col min="5" max="5" width="23.26953125" customWidth="1"/>
    <col min="6" max="6" width="29.54296875" customWidth="1"/>
    <col min="7" max="7" width="19.7265625" customWidth="1"/>
    <col min="8" max="8" width="15.81640625" customWidth="1"/>
  </cols>
  <sheetData>
    <row r="1" spans="1:8" ht="20" x14ac:dyDescent="0.4">
      <c r="A1" s="62" t="s">
        <v>24</v>
      </c>
      <c r="B1" s="62"/>
      <c r="C1" s="62"/>
      <c r="D1" s="62"/>
      <c r="E1" s="62"/>
      <c r="F1" s="62"/>
      <c r="G1" s="4"/>
    </row>
    <row r="2" spans="1:8" ht="150.65" customHeight="1" x14ac:dyDescent="0.25">
      <c r="A2" s="65" t="s">
        <v>28</v>
      </c>
      <c r="B2" s="65"/>
      <c r="C2" s="65"/>
      <c r="D2" s="65"/>
      <c r="E2" s="65"/>
      <c r="F2" s="65"/>
      <c r="G2" s="6"/>
    </row>
    <row r="3" spans="1:8" ht="13" thickBot="1" x14ac:dyDescent="0.3"/>
    <row r="4" spans="1:8" ht="18.5" thickBot="1" x14ac:dyDescent="0.45">
      <c r="A4" s="63" t="s">
        <v>23</v>
      </c>
      <c r="B4" s="64"/>
      <c r="C4" s="29"/>
      <c r="D4" s="29"/>
      <c r="E4" s="29"/>
      <c r="F4" s="29"/>
      <c r="G4" s="31"/>
    </row>
    <row r="5" spans="1:8" ht="13" x14ac:dyDescent="0.3">
      <c r="A5" s="16" t="s">
        <v>12</v>
      </c>
      <c r="B5" s="17" t="s">
        <v>0</v>
      </c>
      <c r="C5" s="17" t="s">
        <v>2</v>
      </c>
      <c r="D5" s="17" t="s">
        <v>1</v>
      </c>
      <c r="E5" s="17" t="s">
        <v>13</v>
      </c>
      <c r="F5" s="17" t="s">
        <v>15</v>
      </c>
      <c r="G5" s="18" t="s">
        <v>35</v>
      </c>
    </row>
    <row r="6" spans="1:8" x14ac:dyDescent="0.25">
      <c r="A6" s="10">
        <v>1</v>
      </c>
      <c r="B6" s="2" t="s">
        <v>3</v>
      </c>
      <c r="C6" s="2" t="s">
        <v>42</v>
      </c>
      <c r="D6" s="2" t="s">
        <v>8</v>
      </c>
      <c r="E6" s="3"/>
      <c r="F6" s="12">
        <v>0.1</v>
      </c>
      <c r="G6" s="13">
        <f>E6*F6</f>
        <v>0</v>
      </c>
      <c r="H6" s="7"/>
    </row>
    <row r="7" spans="1:8" x14ac:dyDescent="0.25">
      <c r="A7" s="10">
        <v>2</v>
      </c>
      <c r="B7" s="2" t="s">
        <v>3</v>
      </c>
      <c r="C7" s="2" t="s">
        <v>41</v>
      </c>
      <c r="D7" s="2" t="s">
        <v>8</v>
      </c>
      <c r="E7" s="3"/>
      <c r="F7" s="12">
        <v>0.3</v>
      </c>
      <c r="G7" s="13">
        <f>E7*F7</f>
        <v>0</v>
      </c>
      <c r="H7" s="7"/>
    </row>
    <row r="8" spans="1:8" x14ac:dyDescent="0.25">
      <c r="A8" s="10">
        <v>3</v>
      </c>
      <c r="B8" s="2" t="s">
        <v>3</v>
      </c>
      <c r="C8" s="2" t="s">
        <v>5</v>
      </c>
      <c r="D8" s="2" t="s">
        <v>45</v>
      </c>
      <c r="E8" s="3"/>
      <c r="F8" s="12">
        <v>0.25</v>
      </c>
      <c r="G8" s="13">
        <f>E8*F8</f>
        <v>0</v>
      </c>
      <c r="H8" s="7"/>
    </row>
    <row r="9" spans="1:8" x14ac:dyDescent="0.25">
      <c r="A9" s="10">
        <v>4</v>
      </c>
      <c r="B9" s="2" t="s">
        <v>3</v>
      </c>
      <c r="C9" s="2" t="s">
        <v>6</v>
      </c>
      <c r="D9" s="2" t="s">
        <v>7</v>
      </c>
      <c r="E9" s="19"/>
      <c r="F9" s="12">
        <v>0.1</v>
      </c>
      <c r="G9" s="13">
        <f>E9*F9</f>
        <v>0</v>
      </c>
      <c r="H9" s="7"/>
    </row>
    <row r="10" spans="1:8" x14ac:dyDescent="0.25">
      <c r="A10" s="10">
        <v>5</v>
      </c>
      <c r="B10" s="2" t="s">
        <v>4</v>
      </c>
      <c r="C10" s="2" t="s">
        <v>11</v>
      </c>
      <c r="D10" s="2" t="s">
        <v>10</v>
      </c>
      <c r="E10" s="3"/>
      <c r="F10" s="12">
        <v>0.05</v>
      </c>
      <c r="G10" s="13">
        <f>E10*F10</f>
        <v>0</v>
      </c>
      <c r="H10" s="7"/>
    </row>
    <row r="11" spans="1:8" ht="13" thickBot="1" x14ac:dyDescent="0.3">
      <c r="A11" s="11">
        <v>6</v>
      </c>
      <c r="B11" s="8" t="s">
        <v>4</v>
      </c>
      <c r="C11" s="8" t="s">
        <v>43</v>
      </c>
      <c r="D11" s="8" t="s">
        <v>9</v>
      </c>
      <c r="E11" s="9"/>
      <c r="F11" s="14">
        <v>0.2</v>
      </c>
      <c r="G11" s="15">
        <f>E11*F11</f>
        <v>0</v>
      </c>
      <c r="H11" s="7"/>
    </row>
    <row r="12" spans="1:8" ht="13" x14ac:dyDescent="0.3">
      <c r="A12" s="41" t="s">
        <v>39</v>
      </c>
      <c r="B12" s="42"/>
      <c r="C12" s="42"/>
      <c r="D12" s="42"/>
      <c r="E12" s="42"/>
      <c r="F12" s="42"/>
      <c r="G12" s="34">
        <f>SUM(G6:G11)</f>
        <v>0</v>
      </c>
    </row>
    <row r="13" spans="1:8" ht="13" x14ac:dyDescent="0.3">
      <c r="A13" s="33"/>
      <c r="D13" s="1"/>
      <c r="E13" s="1"/>
    </row>
    <row r="14" spans="1:8" ht="13" x14ac:dyDescent="0.3">
      <c r="A14" s="51" t="s">
        <v>30</v>
      </c>
      <c r="B14" s="52"/>
      <c r="D14" s="1"/>
    </row>
    <row r="15" spans="1:8" ht="13" x14ac:dyDescent="0.3">
      <c r="A15" s="87" t="s">
        <v>32</v>
      </c>
      <c r="B15" s="87"/>
      <c r="C15" s="87"/>
      <c r="D15" s="86" t="s">
        <v>33</v>
      </c>
      <c r="E15" s="86" t="s">
        <v>31</v>
      </c>
      <c r="F15" s="88" t="s">
        <v>20</v>
      </c>
      <c r="G15" s="88"/>
    </row>
    <row r="16" spans="1:8" ht="13.5" customHeight="1" x14ac:dyDescent="0.3">
      <c r="A16" s="89" t="s">
        <v>44</v>
      </c>
      <c r="B16" s="89"/>
      <c r="C16" s="89"/>
      <c r="D16" s="85">
        <v>1</v>
      </c>
      <c r="E16" s="3"/>
      <c r="F16" s="90">
        <f>D16*E16</f>
        <v>0</v>
      </c>
      <c r="G16" s="90"/>
    </row>
    <row r="17" spans="1:8" ht="13.5" customHeight="1" x14ac:dyDescent="0.3">
      <c r="A17" s="89" t="s">
        <v>48</v>
      </c>
      <c r="B17" s="89"/>
      <c r="C17" s="89"/>
      <c r="D17" s="85">
        <v>2</v>
      </c>
      <c r="E17" s="3"/>
      <c r="F17" s="90">
        <f>D17*E17</f>
        <v>0</v>
      </c>
      <c r="G17" s="90"/>
      <c r="H17" s="7"/>
    </row>
    <row r="18" spans="1:8" ht="13" x14ac:dyDescent="0.3">
      <c r="A18" s="91" t="s">
        <v>51</v>
      </c>
      <c r="B18" s="91"/>
      <c r="C18" s="91"/>
      <c r="D18" s="91"/>
      <c r="E18" s="91"/>
      <c r="F18" s="91"/>
      <c r="G18" s="92">
        <f>SUM(G16:G17)</f>
        <v>0</v>
      </c>
      <c r="H18" s="7"/>
    </row>
    <row r="19" spans="1:8" ht="13.5" thickBot="1" x14ac:dyDescent="0.35">
      <c r="D19" s="1"/>
      <c r="E19" s="1"/>
      <c r="G19" s="5"/>
    </row>
    <row r="20" spans="1:8" ht="18" x14ac:dyDescent="0.4">
      <c r="A20" s="63" t="s">
        <v>34</v>
      </c>
      <c r="B20" s="64"/>
      <c r="C20" s="29"/>
      <c r="D20" s="30"/>
      <c r="E20" s="30"/>
      <c r="F20" s="29"/>
      <c r="G20" s="31"/>
    </row>
    <row r="21" spans="1:8" ht="13.5" thickBot="1" x14ac:dyDescent="0.35">
      <c r="A21" s="51" t="s">
        <v>36</v>
      </c>
      <c r="B21" s="80"/>
      <c r="C21" s="66"/>
      <c r="D21" s="81"/>
      <c r="E21" s="81"/>
      <c r="F21" s="66"/>
      <c r="G21" s="32"/>
    </row>
    <row r="22" spans="1:8" ht="13" x14ac:dyDescent="0.3">
      <c r="A22" s="56" t="s">
        <v>32</v>
      </c>
      <c r="B22" s="93"/>
      <c r="C22" s="57"/>
      <c r="D22" s="17" t="s">
        <v>17</v>
      </c>
      <c r="E22" s="17" t="s">
        <v>19</v>
      </c>
      <c r="F22" s="77" t="s">
        <v>20</v>
      </c>
      <c r="G22" s="78"/>
    </row>
    <row r="23" spans="1:8" ht="13" thickBot="1" x14ac:dyDescent="0.3">
      <c r="A23" s="94" t="s">
        <v>18</v>
      </c>
      <c r="B23" s="95"/>
      <c r="C23" s="96"/>
      <c r="D23" s="28">
        <v>5</v>
      </c>
      <c r="E23" s="21"/>
      <c r="F23" s="43">
        <f>E23*D23</f>
        <v>0</v>
      </c>
      <c r="G23" s="44"/>
    </row>
    <row r="24" spans="1:8" ht="13" thickBot="1" x14ac:dyDescent="0.3">
      <c r="A24" s="33"/>
      <c r="B24" s="66"/>
      <c r="C24" s="66"/>
      <c r="D24" s="66"/>
      <c r="E24" s="66"/>
      <c r="F24" s="66"/>
      <c r="G24" s="32"/>
    </row>
    <row r="25" spans="1:8" ht="13.5" thickBot="1" x14ac:dyDescent="0.35">
      <c r="A25" s="60" t="s">
        <v>49</v>
      </c>
      <c r="B25" s="61"/>
      <c r="C25" s="61"/>
      <c r="D25" s="35"/>
      <c r="E25" s="35"/>
      <c r="F25" s="35"/>
      <c r="G25" s="36"/>
    </row>
    <row r="26" spans="1:8" ht="29.25" customHeight="1" x14ac:dyDescent="0.3">
      <c r="A26" s="56" t="s">
        <v>37</v>
      </c>
      <c r="B26" s="57"/>
      <c r="C26" s="17" t="s">
        <v>29</v>
      </c>
      <c r="D26" s="17"/>
      <c r="E26" s="37" t="s">
        <v>50</v>
      </c>
      <c r="F26" s="77" t="s">
        <v>20</v>
      </c>
      <c r="G26" s="78"/>
    </row>
    <row r="27" spans="1:8" x14ac:dyDescent="0.25">
      <c r="A27" s="38" t="s">
        <v>25</v>
      </c>
      <c r="B27" s="67"/>
      <c r="C27" s="68" t="s">
        <v>52</v>
      </c>
      <c r="D27" s="68"/>
      <c r="E27" s="69"/>
      <c r="F27" s="71">
        <f>E27</f>
        <v>0</v>
      </c>
      <c r="G27" s="72"/>
    </row>
    <row r="28" spans="1:8" x14ac:dyDescent="0.25">
      <c r="A28" s="38" t="s">
        <v>26</v>
      </c>
      <c r="B28" s="67" t="s">
        <v>26</v>
      </c>
      <c r="C28" s="68" t="s">
        <v>52</v>
      </c>
      <c r="D28" s="68"/>
      <c r="E28" s="69"/>
      <c r="F28" s="71">
        <f>E28</f>
        <v>0</v>
      </c>
      <c r="G28" s="72"/>
    </row>
    <row r="29" spans="1:8" ht="13" thickBot="1" x14ac:dyDescent="0.3">
      <c r="A29" s="39" t="s">
        <v>27</v>
      </c>
      <c r="B29" s="40"/>
      <c r="C29" s="68" t="s">
        <v>52</v>
      </c>
      <c r="D29" s="20"/>
      <c r="E29" s="21"/>
      <c r="F29" s="71">
        <f>E29</f>
        <v>0</v>
      </c>
      <c r="G29" s="72"/>
    </row>
    <row r="30" spans="1:8" ht="13.5" thickBot="1" x14ac:dyDescent="0.35">
      <c r="A30" s="25" t="s">
        <v>38</v>
      </c>
      <c r="B30" s="26"/>
      <c r="C30" s="26"/>
      <c r="D30" s="27"/>
      <c r="E30" s="27"/>
      <c r="F30" s="74">
        <f>SUM(G27:G29)</f>
        <v>0</v>
      </c>
      <c r="G30" s="73"/>
    </row>
    <row r="31" spans="1:8" ht="13.5" thickBot="1" x14ac:dyDescent="0.35">
      <c r="A31" s="82"/>
      <c r="B31" s="83"/>
      <c r="C31" s="83"/>
      <c r="D31" s="83"/>
      <c r="E31" s="83"/>
      <c r="F31" s="66"/>
      <c r="G31" s="84"/>
    </row>
    <row r="32" spans="1:8" ht="13.5" thickBot="1" x14ac:dyDescent="0.35">
      <c r="A32" s="60" t="s">
        <v>46</v>
      </c>
      <c r="B32" s="61"/>
      <c r="C32" s="61"/>
      <c r="D32" s="35"/>
      <c r="E32" s="35"/>
      <c r="F32" s="35"/>
      <c r="G32" s="36"/>
    </row>
    <row r="33" spans="1:7" ht="26" x14ac:dyDescent="0.3">
      <c r="A33" s="56" t="s">
        <v>37</v>
      </c>
      <c r="B33" s="57"/>
      <c r="C33" s="17" t="s">
        <v>29</v>
      </c>
      <c r="D33" s="17"/>
      <c r="E33" s="37" t="s">
        <v>47</v>
      </c>
      <c r="F33" s="75" t="s">
        <v>20</v>
      </c>
      <c r="G33" s="76"/>
    </row>
    <row r="34" spans="1:7" x14ac:dyDescent="0.25">
      <c r="A34" s="38" t="s">
        <v>25</v>
      </c>
      <c r="B34" s="67"/>
      <c r="C34" s="68" t="s">
        <v>52</v>
      </c>
      <c r="D34" s="68"/>
      <c r="E34" s="69"/>
      <c r="F34" s="79">
        <f>E34</f>
        <v>0</v>
      </c>
      <c r="G34" s="70"/>
    </row>
    <row r="35" spans="1:7" x14ac:dyDescent="0.25">
      <c r="A35" s="38" t="s">
        <v>26</v>
      </c>
      <c r="B35" s="67" t="s">
        <v>26</v>
      </c>
      <c r="C35" s="68" t="s">
        <v>52</v>
      </c>
      <c r="D35" s="68"/>
      <c r="E35" s="69"/>
      <c r="F35" s="79">
        <f>E35</f>
        <v>0</v>
      </c>
      <c r="G35" s="70"/>
    </row>
    <row r="36" spans="1:7" ht="13" thickBot="1" x14ac:dyDescent="0.3">
      <c r="A36" s="39" t="s">
        <v>27</v>
      </c>
      <c r="B36" s="40"/>
      <c r="C36" s="68" t="s">
        <v>52</v>
      </c>
      <c r="D36" s="20"/>
      <c r="E36" s="21"/>
      <c r="F36" s="79">
        <f>E36</f>
        <v>0</v>
      </c>
      <c r="G36" s="70"/>
    </row>
    <row r="37" spans="1:7" ht="13.5" thickBot="1" x14ac:dyDescent="0.35">
      <c r="A37" s="25" t="s">
        <v>38</v>
      </c>
      <c r="B37" s="26"/>
      <c r="C37" s="26"/>
      <c r="D37" s="27"/>
      <c r="E37" s="27"/>
      <c r="F37" s="74">
        <f>SUM(G34:G36)</f>
        <v>0</v>
      </c>
      <c r="G37" s="73"/>
    </row>
    <row r="38" spans="1:7" x14ac:dyDescent="0.25">
      <c r="A38" s="33"/>
      <c r="B38" s="66"/>
      <c r="C38" s="66"/>
      <c r="D38" s="66"/>
      <c r="E38" s="66"/>
      <c r="F38" s="66"/>
    </row>
    <row r="39" spans="1:7" ht="13" thickBot="1" x14ac:dyDescent="0.3">
      <c r="A39" s="33"/>
      <c r="B39" s="66"/>
      <c r="C39" s="66"/>
      <c r="D39" s="66"/>
      <c r="E39" s="66"/>
      <c r="F39" s="66"/>
    </row>
    <row r="40" spans="1:7" ht="18.5" thickBot="1" x14ac:dyDescent="0.45">
      <c r="A40" s="53" t="s">
        <v>40</v>
      </c>
      <c r="B40" s="54"/>
      <c r="C40" s="54"/>
      <c r="D40" s="54"/>
      <c r="E40" s="54"/>
      <c r="F40" s="54"/>
      <c r="G40" s="55"/>
    </row>
    <row r="41" spans="1:7" ht="15.5" x14ac:dyDescent="0.35">
      <c r="A41" s="58" t="s">
        <v>21</v>
      </c>
      <c r="B41" s="59"/>
      <c r="C41" s="59"/>
      <c r="D41" s="59"/>
      <c r="E41" s="59"/>
      <c r="F41" s="97"/>
      <c r="G41" s="22">
        <f>G12+G18+F23+F30+F37</f>
        <v>0</v>
      </c>
    </row>
    <row r="42" spans="1:7" ht="15.5" x14ac:dyDescent="0.35">
      <c r="A42" s="45" t="s">
        <v>16</v>
      </c>
      <c r="B42" s="46"/>
      <c r="C42" s="46"/>
      <c r="D42" s="46"/>
      <c r="E42" s="46"/>
      <c r="F42" s="47"/>
      <c r="G42" s="23">
        <f>G41*0.25</f>
        <v>0</v>
      </c>
    </row>
    <row r="43" spans="1:7" ht="16" thickBot="1" x14ac:dyDescent="0.4">
      <c r="A43" s="48" t="s">
        <v>22</v>
      </c>
      <c r="B43" s="49"/>
      <c r="C43" s="49"/>
      <c r="D43" s="49"/>
      <c r="E43" s="49"/>
      <c r="F43" s="50"/>
      <c r="G43" s="24">
        <f>G41+G42</f>
        <v>0</v>
      </c>
    </row>
    <row r="44" spans="1:7" ht="13" x14ac:dyDescent="0.3">
      <c r="A44" s="1" t="s">
        <v>14</v>
      </c>
      <c r="E44" s="1"/>
    </row>
  </sheetData>
  <mergeCells count="41">
    <mergeCell ref="A41:F41"/>
    <mergeCell ref="F37:G37"/>
    <mergeCell ref="A16:C16"/>
    <mergeCell ref="A17:C17"/>
    <mergeCell ref="F15:G15"/>
    <mergeCell ref="F16:G16"/>
    <mergeCell ref="F17:G17"/>
    <mergeCell ref="A22:C22"/>
    <mergeCell ref="A23:C23"/>
    <mergeCell ref="A1:F1"/>
    <mergeCell ref="A4:B4"/>
    <mergeCell ref="A12:F12"/>
    <mergeCell ref="A20:B20"/>
    <mergeCell ref="A2:F2"/>
    <mergeCell ref="A42:F42"/>
    <mergeCell ref="A43:F43"/>
    <mergeCell ref="A14:B14"/>
    <mergeCell ref="A21:B21"/>
    <mergeCell ref="A40:G40"/>
    <mergeCell ref="A26:B26"/>
    <mergeCell ref="A27:B27"/>
    <mergeCell ref="A28:B28"/>
    <mergeCell ref="A29:B29"/>
    <mergeCell ref="A25:C25"/>
    <mergeCell ref="A32:C32"/>
    <mergeCell ref="A33:B33"/>
    <mergeCell ref="F27:G27"/>
    <mergeCell ref="A34:B34"/>
    <mergeCell ref="A35:B35"/>
    <mergeCell ref="A36:B36"/>
    <mergeCell ref="A18:F18"/>
    <mergeCell ref="F22:G22"/>
    <mergeCell ref="F23:G23"/>
    <mergeCell ref="F28:G28"/>
    <mergeCell ref="F29:G29"/>
    <mergeCell ref="F30:G30"/>
    <mergeCell ref="F33:G33"/>
    <mergeCell ref="F26:G26"/>
    <mergeCell ref="F34:G34"/>
    <mergeCell ref="F35:G35"/>
    <mergeCell ref="F36:G3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Nilsen, Isabelle</dc:creator>
  <cp:lastModifiedBy>Marita Graue Eide</cp:lastModifiedBy>
  <dcterms:created xsi:type="dcterms:W3CDTF">2026-06-02T12:45:39Z</dcterms:created>
  <dcterms:modified xsi:type="dcterms:W3CDTF">2026-06-05T08:33:26Z</dcterms:modified>
</cp:coreProperties>
</file>